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180 OP Servisiranje zimske in letne mehanizacije\Razpisna dokumentacija\Objava\"/>
    </mc:Choice>
  </mc:AlternateContent>
  <xr:revisionPtr revIDLastSave="0" documentId="13_ncr:1_{F80F338D-2084-40D0-8E4B-D890FB50BF9F}" xr6:coauthVersionLast="47" xr6:coauthVersionMax="47" xr10:uidLastSave="{00000000-0000-0000-0000-000000000000}"/>
  <workbookProtection workbookAlgorithmName="SHA-512" workbookHashValue="AI3vh92yuOwr6T/MExnfX4Di3O8Tjuvkaya3+N1NaNLnLhO78Yr7u84SgjoiKtu+6IU+MBgGQJKe3NWFnKnsxw==" workbookSaltValue="HaACcST0VutfbsriHnq1KA==" workbookSpinCount="100000" lockStructure="1"/>
  <bookViews>
    <workbookView xWindow="-24960" yWindow="1635" windowWidth="19965" windowHeight="142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9" i="1"/>
  <c r="F10" i="1" l="1"/>
  <c r="F11" i="1"/>
  <c r="F12" i="1"/>
  <c r="F13" i="1"/>
  <c r="F14" i="1"/>
  <c r="F15" i="1"/>
  <c r="F16" i="1"/>
  <c r="F21" i="1"/>
  <c r="F22" i="1"/>
  <c r="F29" i="1"/>
  <c r="A43" i="1"/>
  <c r="F8" i="1"/>
  <c r="E77" i="1" l="1"/>
  <c r="F23" i="1" l="1"/>
  <c r="F32" i="1" l="1"/>
  <c r="F33" i="1" s="1"/>
  <c r="D80" i="1"/>
  <c r="F34" i="1" l="1"/>
</calcChain>
</file>

<file path=xl/sharedStrings.xml><?xml version="1.0" encoding="utf-8"?>
<sst xmlns="http://schemas.openxmlformats.org/spreadsheetml/2006/main" count="138" uniqueCount="105">
  <si>
    <t>Količina</t>
  </si>
  <si>
    <t>ME</t>
  </si>
  <si>
    <t>Cena/ME</t>
  </si>
  <si>
    <t>Vrednost</t>
  </si>
  <si>
    <t>OPIS POSTAVKE</t>
  </si>
  <si>
    <t>kos</t>
  </si>
  <si>
    <t>A</t>
  </si>
  <si>
    <t>B</t>
  </si>
  <si>
    <t>OPIS ARTIKLA</t>
  </si>
  <si>
    <t>Kos</t>
  </si>
  <si>
    <t xml:space="preserve">Cena/kos </t>
  </si>
  <si>
    <t xml:space="preserve">Datum: </t>
  </si>
  <si>
    <t>Podpis ponudnika</t>
  </si>
  <si>
    <t>Ponudnik:</t>
  </si>
  <si>
    <t>Priloga - Ponudbeni predračun</t>
  </si>
  <si>
    <t>Ponudbeni predračun št:</t>
  </si>
  <si>
    <t>Priloga - Seznam rezervnih delov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</si>
  <si>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</si>
  <si>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</si>
  <si>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</si>
  <si>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</si>
  <si>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</si>
  <si>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</si>
  <si>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</si>
  <si>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</si>
  <si>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</si>
  <si>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</si>
  <si>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</si>
  <si>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</si>
  <si>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</si>
  <si>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</si>
  <si>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</si>
  <si>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</si>
  <si>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</si>
  <si>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</si>
  <si>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</si>
  <si>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</si>
  <si>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Vzdrževanje in servisiranje</t>
  </si>
  <si>
    <t>Rezervni deli ter oprema</t>
  </si>
  <si>
    <t>21.</t>
  </si>
  <si>
    <t>22.</t>
  </si>
  <si>
    <t>23.</t>
  </si>
  <si>
    <t>24.</t>
  </si>
  <si>
    <t>25.</t>
  </si>
  <si>
    <t>26.</t>
  </si>
  <si>
    <t>27.</t>
  </si>
  <si>
    <t>* Vrednost postavke je določena in je ponudnik ne sme spreminjati ter jo mora upoštevati v ponudbenem predračunu Skupaj A+B brez DDV.</t>
  </si>
  <si>
    <t xml:space="preserve">Skupaj A+B brez DDV </t>
  </si>
  <si>
    <t xml:space="preserve">DDV 22% </t>
  </si>
  <si>
    <t xml:space="preserve">Skupaj A+B z DDV </t>
  </si>
  <si>
    <t>Rezervni deli, ki se vgradijo ob servisu izvajalca</t>
  </si>
  <si>
    <t>Zamenjava dotrajane bremenske in dvižne tehnike, dobava na skladišče ACB</t>
  </si>
  <si>
    <t xml:space="preserve">Merilo za izbor: A+C:   </t>
  </si>
  <si>
    <t>ura</t>
  </si>
  <si>
    <t>Delo serviserjev na pooblaščenem servisu v RS</t>
  </si>
  <si>
    <t>Delo serviserjev na terenu ( pri naročniku)</t>
  </si>
  <si>
    <t xml:space="preserve"> Ličarska dela  na pooblaščenem servisu v RS</t>
  </si>
  <si>
    <t xml:space="preserve"> Kleparska dela pooblaščenem servisu v RS</t>
  </si>
  <si>
    <t>Kalibracija posipalnikov na terenu (pri naročniku)</t>
  </si>
  <si>
    <t>Šolanje servisnega osebja naročnika na sedežu izvajalca</t>
  </si>
  <si>
    <t>Šolanje voznikov v ACB</t>
  </si>
  <si>
    <t>700 mm*180mm*18mm s pripadajočimi luknjami za pritrditev</t>
  </si>
  <si>
    <t>800 mm*180mm*18mm  s pripadajočimi luknjami za pritrditev</t>
  </si>
  <si>
    <t>900 mm*180mm*18mm  s pripadajočimi luknjami za pritrditev</t>
  </si>
  <si>
    <t>1000 mm*180mm*18mm  s pripadajočimi luknjami za pritrditev</t>
  </si>
  <si>
    <t>1100 mm*180mm*18mm  s pripadajočimi luknjami za pritrditev</t>
  </si>
  <si>
    <t>1200 mm*180mm*18mm  s pripadajočimi luknjami za pritrditev</t>
  </si>
  <si>
    <t>1600 mm*180mm*18mm  s pripadajočimi luknjami za pritrditev</t>
  </si>
  <si>
    <t>6000mm*180mm*18mm  s pripadajočimi luknjami za pritrditev</t>
  </si>
  <si>
    <t>Ponudbeni predračun -Vzdrževanje zimske in letne mehanizacije</t>
  </si>
  <si>
    <t xml:space="preserve">C : Seznam rezervnih delov </t>
  </si>
  <si>
    <t>28.</t>
  </si>
  <si>
    <t>29.</t>
  </si>
  <si>
    <t>REZERVOAR ZA OLJE 3KH 110L (INOX) - IVECO DARS 2012</t>
  </si>
  <si>
    <t xml:space="preserve">LINEARNI MOTOR LA30 - 1000N/24V - KALIBRIRANI ( kpl ) </t>
  </si>
  <si>
    <t>IR FOTO SENZOR M18 S KABLOM 5M - NPN</t>
  </si>
  <si>
    <t>SPOJNI PRIKLJUČEK VENTILA</t>
  </si>
  <si>
    <t>OPR. PLINSKI AMORTIZER FI28/F14X100-1300N INOX KLIP.</t>
  </si>
  <si>
    <t>ELEKTRO MAGNETSKI VENTIL ŠOBE M24 G1/2˝12 E 24VDC 6BAR</t>
  </si>
  <si>
    <t xml:space="preserve">ELEKTRONSKA PLOŠČICA IZVRŠNA KALNIK XL – IZVEDBA RELEJI ( kpl ) </t>
  </si>
  <si>
    <t>ENKODER POVRATNE ZVEZE RI36-0 HENGSTLER</t>
  </si>
  <si>
    <t>SKLOP FILTRA S PRIKLJUČKI – FI30</t>
  </si>
  <si>
    <t>SENZOR POVRATNE ZVEZE HALL- L5.0</t>
  </si>
  <si>
    <t>INDIKATOR SPODNJE RAVNI MOKREGA SREDSTVA</t>
  </si>
  <si>
    <t>ENKODER POVRATNE VEZE 3610 - KUBLER</t>
  </si>
  <si>
    <t xml:space="preserve">HIDRAVLIČNI VENTIL – ZA POSIPALNIK </t>
  </si>
  <si>
    <t>SPOJKA ENKODERJA</t>
  </si>
  <si>
    <t>INDUKTIVNI SENZOR M12 S KABLOM</t>
  </si>
  <si>
    <t xml:space="preserve">INŠTALACIJA BREZKONTAKTNEGA INFRA RDEČEGA SENZORJA ( kpl ) </t>
  </si>
  <si>
    <t xml:space="preserve">T-KOS FI 50 S PRIKLJUČKI FI 50 UN NOSILCEM SENZORJA ( kpl ) </t>
  </si>
  <si>
    <t>VLOŽEK TLAČNEGA FILTRA</t>
  </si>
  <si>
    <t>FILTER TLAČNI</t>
  </si>
  <si>
    <t>KAPACITIVNI SENZOR CLEVER LEVEL PROGRAMIRAN</t>
  </si>
  <si>
    <t>INDUKTIVNI SENZOR ZA KALNIK XL</t>
  </si>
  <si>
    <t>DRSNIK ZA SNEŽNI PLUG VERTUS</t>
  </si>
  <si>
    <t>MATICA D40 VENTILA TIP 543</t>
  </si>
  <si>
    <t>REDUKCIJA GASILSKE SPOJNICE</t>
  </si>
  <si>
    <t>HIDROMOTOR KROŽNIKA</t>
  </si>
  <si>
    <t>HIDROMOTOR TRANSPORTNEGA TRAKU/ VERIGE</t>
  </si>
  <si>
    <t xml:space="preserve">POGONSKA ZOBNIKA TRANSPORTNE VERIGE ( kpl ) </t>
  </si>
  <si>
    <t>TRANSPORTNA VERIGA Z LETVAMI</t>
  </si>
  <si>
    <t>INDUKTIVNI SENZOR M30  S KABLOM 2,5m-PNP</t>
  </si>
  <si>
    <t>Skupaj C:</t>
  </si>
  <si>
    <t>SKUPAJ A:</t>
  </si>
  <si>
    <t>SKUPAJ 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</si>
</sst>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sz val="10.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4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12" xfId="0" applyFont="1" applyFill="1" applyBorder="1" applyAlignment="1" applyProtection="1">
      <alignment vertical="center"/>
    </xf>
    <xf numFmtId="0" fontId="10" fillId="2" borderId="12" xfId="0" applyFont="1" applyFill="1" applyBorder="1" applyAlignment="1" applyProtection="1">
      <alignment vertical="center"/>
    </xf>
    <xf numFmtId="0" fontId="11" fillId="2" borderId="12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6" fillId="3" borderId="13" xfId="2" applyFont="1" applyFill="1" applyBorder="1" applyAlignment="1">
      <alignment wrapText="1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wrapText="1"/>
    </xf>
    <xf numFmtId="4" fontId="6" fillId="0" borderId="12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4" fontId="11" fillId="0" borderId="10" xfId="0" applyNumberFormat="1" applyFont="1" applyFill="1" applyBorder="1" applyAlignment="1" applyProtection="1">
      <alignment horizontal="center" vertical="center"/>
    </xf>
    <xf numFmtId="0" fontId="6" fillId="0" borderId="7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9" fillId="0" borderId="0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Protection="1"/>
    <xf numFmtId="0" fontId="9" fillId="2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</xf>
    <xf numFmtId="0" fontId="14" fillId="3" borderId="1" xfId="0" applyFont="1" applyFill="1" applyBorder="1" applyAlignment="1">
      <alignment vertical="center"/>
    </xf>
    <xf numFmtId="4" fontId="4" fillId="0" borderId="14" xfId="0" applyNumberFormat="1" applyFont="1" applyBorder="1" applyAlignment="1" applyProtection="1">
      <alignment horizontal="center" vertical="center"/>
    </xf>
    <xf numFmtId="165" fontId="9" fillId="0" borderId="4" xfId="0" applyNumberFormat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165" fontId="9" fillId="0" borderId="3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9" xfId="0" applyFont="1" applyFill="1" applyBorder="1" applyAlignment="1" applyProtection="1">
      <alignment horizontal="right" vertical="center"/>
    </xf>
    <xf numFmtId="0" fontId="9" fillId="2" borderId="2" xfId="0" applyFont="1" applyFill="1" applyBorder="1" applyAlignment="1" applyProtection="1">
      <alignment horizontal="left" vertical="center"/>
    </xf>
    <xf numFmtId="0" fontId="9" fillId="2" borderId="8" xfId="0" applyFont="1" applyFill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11" style="6" customWidth="1"/>
    <col min="4" max="4" width="11.28515625" style="6" customWidth="1"/>
    <col min="5" max="5" width="11.7109375" style="6" customWidth="1"/>
    <col min="6" max="6" width="14.85546875" style="6" customWidth="1"/>
    <col min="7" max="7" width="3.85546875" style="7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4" width="0" style="7" hidden="1"/>
  </cols>
  <sheetData>
    <row r="1" spans="1:6" ht="15.75" x14ac:dyDescent="0.25">
      <c r="A1" s="1" t="s">
        <v>13</v>
      </c>
      <c r="B1" s="2"/>
      <c r="C1" s="3"/>
      <c r="D1" s="4"/>
      <c r="E1" s="5" t="s">
        <v>14</v>
      </c>
    </row>
    <row r="2" spans="1:6" ht="16.5" customHeight="1" x14ac:dyDescent="0.25">
      <c r="A2" s="61"/>
      <c r="B2" s="61"/>
      <c r="C2" s="61"/>
      <c r="D2" s="61"/>
      <c r="E2" s="8"/>
      <c r="F2" s="9"/>
    </row>
    <row r="3" spans="1:6" x14ac:dyDescent="0.25">
      <c r="A3" s="1" t="s">
        <v>15</v>
      </c>
      <c r="C3" s="7"/>
      <c r="D3" s="4"/>
      <c r="E3" s="10"/>
      <c r="F3" s="9"/>
    </row>
    <row r="4" spans="1:6" ht="15.75" x14ac:dyDescent="0.25">
      <c r="A4" s="61"/>
      <c r="B4" s="61"/>
      <c r="C4" s="7"/>
      <c r="D4" s="7"/>
      <c r="E4" s="11"/>
      <c r="F4" s="7"/>
    </row>
    <row r="5" spans="1:6" x14ac:dyDescent="0.25">
      <c r="A5" s="1" t="s">
        <v>69</v>
      </c>
      <c r="C5" s="7"/>
      <c r="D5" s="7"/>
      <c r="E5" s="11"/>
      <c r="F5" s="7"/>
    </row>
    <row r="6" spans="1:6" ht="15.75" x14ac:dyDescent="0.25">
      <c r="A6" s="12" t="s">
        <v>6</v>
      </c>
      <c r="B6" s="13" t="s">
        <v>37</v>
      </c>
      <c r="C6" s="14"/>
      <c r="D6" s="14"/>
      <c r="E6" s="14"/>
      <c r="F6" s="14"/>
    </row>
    <row r="7" spans="1:6" s="18" customFormat="1" ht="20.25" customHeight="1" x14ac:dyDescent="0.25">
      <c r="A7" s="15"/>
      <c r="B7" s="16" t="s">
        <v>4</v>
      </c>
      <c r="C7" s="17" t="s">
        <v>1</v>
      </c>
      <c r="D7" s="17" t="s">
        <v>0</v>
      </c>
      <c r="E7" s="17" t="s">
        <v>2</v>
      </c>
      <c r="F7" s="17" t="s">
        <v>3</v>
      </c>
    </row>
    <row r="8" spans="1:6" ht="30" customHeight="1" x14ac:dyDescent="0.25">
      <c r="A8" s="19" t="s">
        <v>17</v>
      </c>
      <c r="B8" s="20" t="s">
        <v>54</v>
      </c>
      <c r="C8" s="21" t="s">
        <v>53</v>
      </c>
      <c r="D8" s="22">
        <v>400</v>
      </c>
      <c r="E8" s="23"/>
      <c r="F8" s="24">
        <f>D8*ROUND(E8,2)</f>
        <v>0</v>
      </c>
    </row>
    <row r="9" spans="1:6" ht="30" customHeight="1" x14ac:dyDescent="0.25">
      <c r="A9" s="19" t="s">
        <v>18</v>
      </c>
      <c r="B9" s="20" t="s">
        <v>55</v>
      </c>
      <c r="C9" s="21" t="s">
        <v>53</v>
      </c>
      <c r="D9" s="22">
        <v>500</v>
      </c>
      <c r="E9" s="23"/>
      <c r="F9" s="24">
        <f t="shared" ref="F9:F22" si="0">D9*ROUND(E9,2)</f>
        <v>0</v>
      </c>
    </row>
    <row r="10" spans="1:6" ht="30" customHeight="1" x14ac:dyDescent="0.25">
      <c r="A10" s="19" t="s">
        <v>19</v>
      </c>
      <c r="B10" s="20" t="s">
        <v>56</v>
      </c>
      <c r="C10" s="21" t="s">
        <v>53</v>
      </c>
      <c r="D10" s="22">
        <v>200</v>
      </c>
      <c r="E10" s="23"/>
      <c r="F10" s="24">
        <f t="shared" si="0"/>
        <v>0</v>
      </c>
    </row>
    <row r="11" spans="1:6" ht="30" customHeight="1" x14ac:dyDescent="0.25">
      <c r="A11" s="19" t="s">
        <v>20</v>
      </c>
      <c r="B11" s="20" t="s">
        <v>57</v>
      </c>
      <c r="C11" s="21" t="s">
        <v>53</v>
      </c>
      <c r="D11" s="22">
        <v>200</v>
      </c>
      <c r="E11" s="23"/>
      <c r="F11" s="24">
        <f t="shared" si="0"/>
        <v>0</v>
      </c>
    </row>
    <row r="12" spans="1:6" ht="30" customHeight="1" x14ac:dyDescent="0.25">
      <c r="A12" s="19" t="s">
        <v>21</v>
      </c>
      <c r="B12" s="20" t="s">
        <v>58</v>
      </c>
      <c r="C12" s="21" t="s">
        <v>5</v>
      </c>
      <c r="D12" s="22">
        <v>150</v>
      </c>
      <c r="E12" s="23"/>
      <c r="F12" s="24">
        <f t="shared" si="0"/>
        <v>0</v>
      </c>
    </row>
    <row r="13" spans="1:6" ht="30" customHeight="1" x14ac:dyDescent="0.25">
      <c r="A13" s="19" t="s">
        <v>22</v>
      </c>
      <c r="B13" s="20" t="s">
        <v>59</v>
      </c>
      <c r="C13" s="21" t="s">
        <v>53</v>
      </c>
      <c r="D13" s="22">
        <v>100</v>
      </c>
      <c r="E13" s="23"/>
      <c r="F13" s="24">
        <f t="shared" si="0"/>
        <v>0</v>
      </c>
    </row>
    <row r="14" spans="1:6" ht="30" customHeight="1" x14ac:dyDescent="0.25">
      <c r="A14" s="19" t="s">
        <v>23</v>
      </c>
      <c r="B14" s="20" t="s">
        <v>60</v>
      </c>
      <c r="C14" s="21" t="s">
        <v>53</v>
      </c>
      <c r="D14" s="22">
        <v>100</v>
      </c>
      <c r="E14" s="23"/>
      <c r="F14" s="24">
        <f t="shared" si="0"/>
        <v>0</v>
      </c>
    </row>
    <row r="15" spans="1:6" ht="30" customHeight="1" x14ac:dyDescent="0.25">
      <c r="A15" s="19" t="s">
        <v>24</v>
      </c>
      <c r="B15" s="25" t="s">
        <v>61</v>
      </c>
      <c r="C15" s="26" t="s">
        <v>5</v>
      </c>
      <c r="D15" s="22">
        <v>30</v>
      </c>
      <c r="E15" s="23"/>
      <c r="F15" s="24">
        <f t="shared" si="0"/>
        <v>0</v>
      </c>
    </row>
    <row r="16" spans="1:6" ht="30" customHeight="1" x14ac:dyDescent="0.25">
      <c r="A16" s="19" t="s">
        <v>25</v>
      </c>
      <c r="B16" s="27" t="s">
        <v>62</v>
      </c>
      <c r="C16" s="26" t="s">
        <v>5</v>
      </c>
      <c r="D16" s="22">
        <v>30</v>
      </c>
      <c r="E16" s="23"/>
      <c r="F16" s="24">
        <f t="shared" si="0"/>
        <v>0</v>
      </c>
    </row>
    <row r="17" spans="1:7" ht="30" customHeight="1" x14ac:dyDescent="0.25">
      <c r="A17" s="19" t="s">
        <v>26</v>
      </c>
      <c r="B17" s="27" t="s">
        <v>63</v>
      </c>
      <c r="C17" s="26" t="s">
        <v>5</v>
      </c>
      <c r="D17" s="22">
        <v>30</v>
      </c>
      <c r="E17" s="23"/>
      <c r="F17" s="24">
        <f t="shared" si="0"/>
        <v>0</v>
      </c>
    </row>
    <row r="18" spans="1:7" ht="30" customHeight="1" x14ac:dyDescent="0.25">
      <c r="A18" s="19" t="s">
        <v>27</v>
      </c>
      <c r="B18" s="27" t="s">
        <v>64</v>
      </c>
      <c r="C18" s="26" t="s">
        <v>5</v>
      </c>
      <c r="D18" s="22">
        <v>30</v>
      </c>
      <c r="E18" s="23"/>
      <c r="F18" s="24">
        <f t="shared" si="0"/>
        <v>0</v>
      </c>
    </row>
    <row r="19" spans="1:7" ht="30" customHeight="1" x14ac:dyDescent="0.25">
      <c r="A19" s="19" t="s">
        <v>28</v>
      </c>
      <c r="B19" s="27" t="s">
        <v>65</v>
      </c>
      <c r="C19" s="26" t="s">
        <v>5</v>
      </c>
      <c r="D19" s="22">
        <v>30</v>
      </c>
      <c r="E19" s="23"/>
      <c r="F19" s="24">
        <f t="shared" si="0"/>
        <v>0</v>
      </c>
    </row>
    <row r="20" spans="1:7" ht="30" customHeight="1" x14ac:dyDescent="0.25">
      <c r="A20" s="19" t="s">
        <v>29</v>
      </c>
      <c r="B20" s="27" t="s">
        <v>66</v>
      </c>
      <c r="C20" s="26" t="s">
        <v>5</v>
      </c>
      <c r="D20" s="22">
        <v>30</v>
      </c>
      <c r="E20" s="23"/>
      <c r="F20" s="24">
        <f t="shared" si="0"/>
        <v>0</v>
      </c>
    </row>
    <row r="21" spans="1:7" ht="30" customHeight="1" x14ac:dyDescent="0.25">
      <c r="A21" s="19" t="s">
        <v>30</v>
      </c>
      <c r="B21" s="27" t="s">
        <v>67</v>
      </c>
      <c r="C21" s="26" t="s">
        <v>5</v>
      </c>
      <c r="D21" s="22">
        <v>30</v>
      </c>
      <c r="E21" s="23"/>
      <c r="F21" s="24">
        <f t="shared" si="0"/>
        <v>0</v>
      </c>
    </row>
    <row r="22" spans="1:7" ht="30" customHeight="1" thickBot="1" x14ac:dyDescent="0.3">
      <c r="A22" s="19" t="s">
        <v>31</v>
      </c>
      <c r="B22" s="27" t="s">
        <v>68</v>
      </c>
      <c r="C22" s="26" t="s">
        <v>5</v>
      </c>
      <c r="D22" s="22">
        <v>30</v>
      </c>
      <c r="E22" s="23"/>
      <c r="F22" s="28">
        <f t="shared" si="0"/>
        <v>0</v>
      </c>
    </row>
    <row r="23" spans="1:7" ht="22.5" customHeight="1" thickBot="1" x14ac:dyDescent="0.3">
      <c r="A23" s="29"/>
      <c r="B23" s="29"/>
      <c r="C23" s="14"/>
      <c r="D23" s="14"/>
      <c r="E23" s="30" t="s">
        <v>103</v>
      </c>
      <c r="F23" s="31">
        <f>SUM(F8:F22)</f>
        <v>0</v>
      </c>
    </row>
    <row r="24" spans="1:7" x14ac:dyDescent="0.25">
      <c r="A24" s="29"/>
      <c r="B24" s="29"/>
      <c r="C24" s="14"/>
      <c r="D24" s="14"/>
      <c r="E24" s="14"/>
      <c r="F24" s="32"/>
    </row>
    <row r="25" spans="1:7" x14ac:dyDescent="0.25">
      <c r="A25" s="29"/>
      <c r="B25" s="29"/>
      <c r="C25" s="14"/>
      <c r="D25" s="14"/>
      <c r="E25" s="14"/>
      <c r="F25" s="14"/>
    </row>
    <row r="26" spans="1:7" ht="20.25" customHeight="1" x14ac:dyDescent="0.25">
      <c r="A26" s="12" t="s">
        <v>7</v>
      </c>
      <c r="B26" s="13" t="s">
        <v>38</v>
      </c>
      <c r="C26" s="14"/>
      <c r="D26" s="14"/>
      <c r="E26" s="14"/>
      <c r="F26" s="14"/>
    </row>
    <row r="27" spans="1:7" ht="20.25" customHeight="1" x14ac:dyDescent="0.25">
      <c r="A27" s="33" t="s">
        <v>17</v>
      </c>
      <c r="B27" s="64" t="s">
        <v>50</v>
      </c>
      <c r="C27" s="64"/>
      <c r="D27" s="64"/>
      <c r="E27" s="64"/>
      <c r="F27" s="34">
        <v>60000</v>
      </c>
      <c r="G27" s="35"/>
    </row>
    <row r="28" spans="1:7" ht="20.25" customHeight="1" thickBot="1" x14ac:dyDescent="0.3">
      <c r="A28" s="33" t="s">
        <v>18</v>
      </c>
      <c r="B28" s="64" t="s">
        <v>51</v>
      </c>
      <c r="C28" s="64"/>
      <c r="D28" s="64"/>
      <c r="E28" s="65"/>
      <c r="F28" s="36">
        <v>70000</v>
      </c>
      <c r="G28" s="37"/>
    </row>
    <row r="29" spans="1:7" ht="20.25" customHeight="1" thickBot="1" x14ac:dyDescent="0.3">
      <c r="A29" s="38"/>
      <c r="B29" s="39"/>
      <c r="C29" s="40"/>
      <c r="D29" s="41"/>
      <c r="E29" s="30" t="s">
        <v>104</v>
      </c>
      <c r="F29" s="31">
        <f>SUM(F27:F28)</f>
        <v>130000</v>
      </c>
      <c r="G29" s="35"/>
    </row>
    <row r="30" spans="1:7" x14ac:dyDescent="0.25">
      <c r="A30" s="58" t="s">
        <v>46</v>
      </c>
      <c r="B30" s="58"/>
      <c r="C30" s="58"/>
      <c r="D30" s="58"/>
      <c r="E30" s="59"/>
      <c r="F30" s="59"/>
      <c r="G30" s="58"/>
    </row>
    <row r="31" spans="1:7" ht="15.75" thickBot="1" x14ac:dyDescent="0.3">
      <c r="A31" s="29"/>
      <c r="B31" s="29"/>
      <c r="C31" s="14"/>
      <c r="D31" s="14"/>
      <c r="E31" s="14"/>
      <c r="F31" s="32"/>
    </row>
    <row r="32" spans="1:7" ht="20.25" customHeight="1" thickBot="1" x14ac:dyDescent="0.3">
      <c r="A32" s="29"/>
      <c r="B32" s="29"/>
      <c r="C32" s="14"/>
      <c r="D32" s="62" t="s">
        <v>47</v>
      </c>
      <c r="E32" s="63"/>
      <c r="F32" s="55">
        <f>+F23+F29</f>
        <v>130000</v>
      </c>
    </row>
    <row r="33" spans="1:10" ht="20.25" customHeight="1" thickBot="1" x14ac:dyDescent="0.3">
      <c r="A33" s="14"/>
      <c r="B33" s="14"/>
      <c r="C33" s="7"/>
      <c r="D33" s="62" t="s">
        <v>48</v>
      </c>
      <c r="E33" s="63"/>
      <c r="F33" s="55">
        <f>+F32*0.22</f>
        <v>28600</v>
      </c>
    </row>
    <row r="34" spans="1:10" ht="20.25" customHeight="1" thickBot="1" x14ac:dyDescent="0.3">
      <c r="A34" s="14"/>
      <c r="B34" s="14"/>
      <c r="C34" s="7"/>
      <c r="D34" s="62" t="s">
        <v>49</v>
      </c>
      <c r="E34" s="63"/>
      <c r="F34" s="55">
        <f>F32+F33</f>
        <v>158600</v>
      </c>
    </row>
    <row r="35" spans="1:10" x14ac:dyDescent="0.25">
      <c r="A35" s="14"/>
      <c r="B35" s="14"/>
      <c r="C35" s="7"/>
      <c r="D35" s="7"/>
      <c r="E35" s="7"/>
      <c r="F35" s="7"/>
    </row>
    <row r="36" spans="1:10" x14ac:dyDescent="0.25">
      <c r="A36" s="29"/>
      <c r="B36" s="12"/>
      <c r="C36" s="42"/>
      <c r="D36" s="14"/>
      <c r="E36" s="14"/>
      <c r="F36" s="14"/>
    </row>
    <row r="37" spans="1:10" x14ac:dyDescent="0.25">
      <c r="B37" s="43"/>
      <c r="C37" s="44"/>
      <c r="D37" s="45"/>
    </row>
    <row r="38" spans="1:10" x14ac:dyDescent="0.25">
      <c r="A38" s="46"/>
      <c r="B38" s="7" t="s">
        <v>11</v>
      </c>
      <c r="C38" s="7"/>
      <c r="D38" s="7"/>
      <c r="E38" s="7" t="s">
        <v>12</v>
      </c>
      <c r="F38" s="7"/>
    </row>
    <row r="39" spans="1:10" x14ac:dyDescent="0.25">
      <c r="B39" s="43"/>
      <c r="C39" s="44"/>
      <c r="D39" s="45"/>
    </row>
    <row r="40" spans="1:10" x14ac:dyDescent="0.25">
      <c r="B40" s="43"/>
      <c r="C40" s="44"/>
      <c r="D40" s="45"/>
    </row>
    <row r="41" spans="1:10" x14ac:dyDescent="0.25">
      <c r="B41" s="43"/>
      <c r="C41" s="44"/>
      <c r="D41" s="45"/>
    </row>
    <row r="42" spans="1:10" ht="15.75" x14ac:dyDescent="0.25">
      <c r="A42" s="1" t="s">
        <v>13</v>
      </c>
      <c r="B42" s="2"/>
      <c r="C42" s="3"/>
      <c r="D42" s="5" t="s">
        <v>16</v>
      </c>
    </row>
    <row r="43" spans="1:10" ht="16.5" customHeight="1" x14ac:dyDescent="0.25">
      <c r="A43" s="60">
        <f>A2</f>
        <v>0</v>
      </c>
      <c r="B43" s="60"/>
      <c r="C43" s="60"/>
      <c r="D43" s="60"/>
      <c r="E43" s="8"/>
      <c r="F43" s="9"/>
    </row>
    <row r="44" spans="1:10" x14ac:dyDescent="0.25">
      <c r="B44" s="43"/>
      <c r="C44" s="44"/>
      <c r="D44" s="45"/>
    </row>
    <row r="45" spans="1:10" ht="20.25" customHeight="1" x14ac:dyDescent="0.25">
      <c r="A45" s="57" t="s">
        <v>70</v>
      </c>
      <c r="B45" s="57"/>
      <c r="C45" s="47"/>
      <c r="D45" s="47"/>
      <c r="E45" s="47"/>
      <c r="F45" s="47"/>
    </row>
    <row r="46" spans="1:10" ht="20.25" customHeight="1" x14ac:dyDescent="0.25">
      <c r="A46" s="48"/>
      <c r="B46" s="72" t="s">
        <v>8</v>
      </c>
      <c r="C46" s="73"/>
      <c r="D46" s="49" t="s">
        <v>9</v>
      </c>
      <c r="E46" s="49" t="s">
        <v>10</v>
      </c>
      <c r="G46" s="6"/>
    </row>
    <row r="47" spans="1:10" ht="20.25" customHeight="1" x14ac:dyDescent="0.25">
      <c r="A47" s="50" t="s">
        <v>17</v>
      </c>
      <c r="B47" s="66" t="s">
        <v>73</v>
      </c>
      <c r="C47" s="67"/>
      <c r="D47" s="51">
        <v>1</v>
      </c>
      <c r="E47" s="52"/>
      <c r="F47" s="53"/>
      <c r="G47" s="53"/>
      <c r="H47" s="46"/>
      <c r="I47" s="46"/>
      <c r="J47" s="46"/>
    </row>
    <row r="48" spans="1:10" ht="20.25" customHeight="1" x14ac:dyDescent="0.25">
      <c r="A48" s="50" t="s">
        <v>18</v>
      </c>
      <c r="B48" s="66" t="s">
        <v>74</v>
      </c>
      <c r="C48" s="67"/>
      <c r="D48" s="51">
        <v>1</v>
      </c>
      <c r="E48" s="52"/>
      <c r="F48" s="53"/>
      <c r="G48" s="53"/>
      <c r="H48" s="46"/>
      <c r="I48" s="46"/>
      <c r="J48" s="46"/>
    </row>
    <row r="49" spans="1:10" ht="20.25" customHeight="1" x14ac:dyDescent="0.25">
      <c r="A49" s="50" t="s">
        <v>19</v>
      </c>
      <c r="B49" s="66" t="s">
        <v>75</v>
      </c>
      <c r="C49" s="67"/>
      <c r="D49" s="51">
        <v>1</v>
      </c>
      <c r="E49" s="52"/>
      <c r="F49" s="53"/>
      <c r="G49" s="53"/>
      <c r="H49" s="46"/>
      <c r="I49" s="46"/>
      <c r="J49" s="46"/>
    </row>
    <row r="50" spans="1:10" ht="20.25" customHeight="1" x14ac:dyDescent="0.25">
      <c r="A50" s="50" t="s">
        <v>20</v>
      </c>
      <c r="B50" s="66" t="s">
        <v>76</v>
      </c>
      <c r="C50" s="67"/>
      <c r="D50" s="51">
        <v>1</v>
      </c>
      <c r="E50" s="52"/>
      <c r="G50" s="6"/>
    </row>
    <row r="51" spans="1:10" ht="20.25" customHeight="1" x14ac:dyDescent="0.25">
      <c r="A51" s="50" t="s">
        <v>21</v>
      </c>
      <c r="B51" s="66" t="s">
        <v>77</v>
      </c>
      <c r="C51" s="67"/>
      <c r="D51" s="51">
        <v>1</v>
      </c>
      <c r="E51" s="52"/>
      <c r="G51" s="6"/>
    </row>
    <row r="52" spans="1:10" ht="20.25" customHeight="1" x14ac:dyDescent="0.25">
      <c r="A52" s="50" t="s">
        <v>22</v>
      </c>
      <c r="B52" s="54" t="s">
        <v>78</v>
      </c>
      <c r="C52" s="54"/>
      <c r="D52" s="51">
        <v>1</v>
      </c>
      <c r="E52" s="52"/>
      <c r="G52" s="6"/>
    </row>
    <row r="53" spans="1:10" ht="20.25" customHeight="1" x14ac:dyDescent="0.25">
      <c r="A53" s="50" t="s">
        <v>23</v>
      </c>
      <c r="B53" s="54" t="s">
        <v>79</v>
      </c>
      <c r="C53" s="54"/>
      <c r="D53" s="51">
        <v>1</v>
      </c>
      <c r="E53" s="52"/>
      <c r="G53" s="6"/>
    </row>
    <row r="54" spans="1:10" ht="20.25" customHeight="1" x14ac:dyDescent="0.25">
      <c r="A54" s="50" t="s">
        <v>24</v>
      </c>
      <c r="B54" s="66" t="s">
        <v>80</v>
      </c>
      <c r="C54" s="67"/>
      <c r="D54" s="51">
        <v>1</v>
      </c>
      <c r="E54" s="52"/>
      <c r="G54" s="6"/>
    </row>
    <row r="55" spans="1:10" ht="20.25" customHeight="1" x14ac:dyDescent="0.25">
      <c r="A55" s="50" t="s">
        <v>25</v>
      </c>
      <c r="B55" s="66" t="s">
        <v>81</v>
      </c>
      <c r="C55" s="67"/>
      <c r="D55" s="51">
        <v>1</v>
      </c>
      <c r="E55" s="52"/>
      <c r="G55" s="6"/>
    </row>
    <row r="56" spans="1:10" ht="20.25" customHeight="1" x14ac:dyDescent="0.25">
      <c r="A56" s="50" t="s">
        <v>26</v>
      </c>
      <c r="B56" s="66" t="s">
        <v>82</v>
      </c>
      <c r="C56" s="67"/>
      <c r="D56" s="51">
        <v>1</v>
      </c>
      <c r="E56" s="52"/>
      <c r="G56" s="6"/>
    </row>
    <row r="57" spans="1:10" ht="20.25" customHeight="1" x14ac:dyDescent="0.25">
      <c r="A57" s="50" t="s">
        <v>27</v>
      </c>
      <c r="B57" s="66" t="s">
        <v>83</v>
      </c>
      <c r="C57" s="67"/>
      <c r="D57" s="51">
        <v>1</v>
      </c>
      <c r="E57" s="52"/>
      <c r="G57" s="6"/>
    </row>
    <row r="58" spans="1:10" ht="20.25" customHeight="1" x14ac:dyDescent="0.25">
      <c r="A58" s="50" t="s">
        <v>28</v>
      </c>
      <c r="B58" s="66" t="s">
        <v>84</v>
      </c>
      <c r="C58" s="67"/>
      <c r="D58" s="51">
        <v>1</v>
      </c>
      <c r="E58" s="52"/>
      <c r="G58" s="6"/>
    </row>
    <row r="59" spans="1:10" ht="20.25" customHeight="1" x14ac:dyDescent="0.25">
      <c r="A59" s="50" t="s">
        <v>29</v>
      </c>
      <c r="B59" s="66" t="s">
        <v>85</v>
      </c>
      <c r="C59" s="67"/>
      <c r="D59" s="51">
        <v>1</v>
      </c>
      <c r="E59" s="52"/>
      <c r="G59" s="6"/>
    </row>
    <row r="60" spans="1:10" ht="20.25" customHeight="1" x14ac:dyDescent="0.25">
      <c r="A60" s="50" t="s">
        <v>30</v>
      </c>
      <c r="B60" s="66" t="s">
        <v>86</v>
      </c>
      <c r="C60" s="67"/>
      <c r="D60" s="51">
        <v>1</v>
      </c>
      <c r="E60" s="52"/>
      <c r="G60" s="6"/>
    </row>
    <row r="61" spans="1:10" ht="20.25" customHeight="1" x14ac:dyDescent="0.25">
      <c r="A61" s="50" t="s">
        <v>31</v>
      </c>
      <c r="B61" s="66" t="s">
        <v>87</v>
      </c>
      <c r="C61" s="67"/>
      <c r="D61" s="51">
        <v>1</v>
      </c>
      <c r="E61" s="52"/>
      <c r="G61" s="6"/>
    </row>
    <row r="62" spans="1:10" ht="20.25" customHeight="1" x14ac:dyDescent="0.25">
      <c r="A62" s="50" t="s">
        <v>32</v>
      </c>
      <c r="B62" s="66" t="s">
        <v>88</v>
      </c>
      <c r="C62" s="67"/>
      <c r="D62" s="51">
        <v>1</v>
      </c>
      <c r="E62" s="52"/>
      <c r="G62" s="6"/>
    </row>
    <row r="63" spans="1:10" ht="20.25" customHeight="1" x14ac:dyDescent="0.25">
      <c r="A63" s="50" t="s">
        <v>33</v>
      </c>
      <c r="B63" s="66" t="s">
        <v>89</v>
      </c>
      <c r="C63" s="67"/>
      <c r="D63" s="51">
        <v>1</v>
      </c>
      <c r="E63" s="52"/>
      <c r="G63" s="6"/>
    </row>
    <row r="64" spans="1:10" ht="19.5" customHeight="1" x14ac:dyDescent="0.25">
      <c r="A64" s="50" t="s">
        <v>34</v>
      </c>
      <c r="B64" s="66" t="s">
        <v>90</v>
      </c>
      <c r="C64" s="67"/>
      <c r="D64" s="51">
        <v>1</v>
      </c>
      <c r="E64" s="52"/>
      <c r="G64" s="6"/>
    </row>
    <row r="65" spans="1:7" ht="20.25" customHeight="1" x14ac:dyDescent="0.25">
      <c r="A65" s="50" t="s">
        <v>35</v>
      </c>
      <c r="B65" s="66" t="s">
        <v>91</v>
      </c>
      <c r="C65" s="67"/>
      <c r="D65" s="51">
        <v>1</v>
      </c>
      <c r="E65" s="52"/>
      <c r="G65" s="6"/>
    </row>
    <row r="66" spans="1:7" ht="20.25" customHeight="1" x14ac:dyDescent="0.25">
      <c r="A66" s="50" t="s">
        <v>36</v>
      </c>
      <c r="B66" s="66" t="s">
        <v>92</v>
      </c>
      <c r="C66" s="67"/>
      <c r="D66" s="51">
        <v>1</v>
      </c>
      <c r="E66" s="52"/>
      <c r="G66" s="6"/>
    </row>
    <row r="67" spans="1:7" ht="20.25" customHeight="1" x14ac:dyDescent="0.25">
      <c r="A67" s="50" t="s">
        <v>39</v>
      </c>
      <c r="B67" s="66" t="s">
        <v>93</v>
      </c>
      <c r="C67" s="67"/>
      <c r="D67" s="51">
        <v>1</v>
      </c>
      <c r="E67" s="52"/>
      <c r="G67" s="6"/>
    </row>
    <row r="68" spans="1:7" ht="18.75" customHeight="1" x14ac:dyDescent="0.25">
      <c r="A68" s="50" t="s">
        <v>40</v>
      </c>
      <c r="B68" s="66" t="s">
        <v>94</v>
      </c>
      <c r="C68" s="67"/>
      <c r="D68" s="51">
        <v>1</v>
      </c>
      <c r="E68" s="52"/>
      <c r="G68" s="6"/>
    </row>
    <row r="69" spans="1:7" ht="20.25" customHeight="1" x14ac:dyDescent="0.25">
      <c r="A69" s="50" t="s">
        <v>41</v>
      </c>
      <c r="B69" s="66" t="s">
        <v>95</v>
      </c>
      <c r="C69" s="67"/>
      <c r="D69" s="51">
        <v>1</v>
      </c>
      <c r="E69" s="52"/>
      <c r="G69" s="6"/>
    </row>
    <row r="70" spans="1:7" ht="20.25" customHeight="1" x14ac:dyDescent="0.25">
      <c r="A70" s="50" t="s">
        <v>42</v>
      </c>
      <c r="B70" s="66" t="s">
        <v>96</v>
      </c>
      <c r="C70" s="67"/>
      <c r="D70" s="51">
        <v>1</v>
      </c>
      <c r="E70" s="52"/>
      <c r="G70" s="6"/>
    </row>
    <row r="71" spans="1:7" ht="20.25" customHeight="1" x14ac:dyDescent="0.25">
      <c r="A71" s="50" t="s">
        <v>43</v>
      </c>
      <c r="B71" s="66" t="s">
        <v>97</v>
      </c>
      <c r="C71" s="67"/>
      <c r="D71" s="51">
        <v>1</v>
      </c>
      <c r="E71" s="52"/>
      <c r="G71" s="6"/>
    </row>
    <row r="72" spans="1:7" ht="20.25" customHeight="1" x14ac:dyDescent="0.25">
      <c r="A72" s="50" t="s">
        <v>44</v>
      </c>
      <c r="B72" s="66" t="s">
        <v>98</v>
      </c>
      <c r="C72" s="67"/>
      <c r="D72" s="51">
        <v>1</v>
      </c>
      <c r="E72" s="52"/>
      <c r="G72" s="6"/>
    </row>
    <row r="73" spans="1:7" ht="20.25" customHeight="1" x14ac:dyDescent="0.25">
      <c r="A73" s="50" t="s">
        <v>45</v>
      </c>
      <c r="B73" s="66" t="s">
        <v>99</v>
      </c>
      <c r="C73" s="67"/>
      <c r="D73" s="51">
        <v>1</v>
      </c>
      <c r="E73" s="52"/>
      <c r="G73" s="6"/>
    </row>
    <row r="74" spans="1:7" ht="20.25" customHeight="1" x14ac:dyDescent="0.25">
      <c r="A74" s="50" t="s">
        <v>71</v>
      </c>
      <c r="B74" s="66" t="s">
        <v>100</v>
      </c>
      <c r="C74" s="67"/>
      <c r="D74" s="51">
        <v>1</v>
      </c>
      <c r="E74" s="52"/>
      <c r="G74" s="6"/>
    </row>
    <row r="75" spans="1:7" ht="20.25" customHeight="1" x14ac:dyDescent="0.25">
      <c r="A75" s="50" t="s">
        <v>72</v>
      </c>
      <c r="B75" s="66" t="s">
        <v>101</v>
      </c>
      <c r="C75" s="67"/>
      <c r="D75" s="51">
        <v>1</v>
      </c>
      <c r="E75" s="52"/>
      <c r="G75" s="6"/>
    </row>
    <row r="76" spans="1:7" ht="15.75" thickBot="1" x14ac:dyDescent="0.3">
      <c r="A76" s="6"/>
      <c r="B76" s="6"/>
      <c r="C76" s="7"/>
      <c r="D76" s="7"/>
      <c r="E76" s="7"/>
      <c r="F76" s="7"/>
    </row>
    <row r="77" spans="1:7" ht="20.25" customHeight="1" thickBot="1" x14ac:dyDescent="0.3">
      <c r="A77" s="29"/>
      <c r="B77" s="29"/>
      <c r="C77" s="29"/>
      <c r="D77" s="30" t="s">
        <v>102</v>
      </c>
      <c r="E77" s="56">
        <f>SUM(E47:E75)</f>
        <v>0</v>
      </c>
      <c r="G77" s="6"/>
    </row>
    <row r="78" spans="1:7" x14ac:dyDescent="0.25">
      <c r="A78" s="29"/>
      <c r="B78" s="29"/>
      <c r="C78" s="14"/>
      <c r="D78" s="14"/>
    </row>
    <row r="79" spans="1:7" ht="15.75" thickBot="1" x14ac:dyDescent="0.3">
      <c r="A79" s="29"/>
      <c r="B79" s="29"/>
      <c r="C79" s="14"/>
      <c r="D79" s="14"/>
    </row>
    <row r="80" spans="1:7" ht="20.25" customHeight="1" thickBot="1" x14ac:dyDescent="0.3">
      <c r="A80" s="29"/>
      <c r="B80" s="70" t="s">
        <v>52</v>
      </c>
      <c r="C80" s="71"/>
      <c r="D80" s="68">
        <f>+E77+F23</f>
        <v>0</v>
      </c>
      <c r="E80" s="69"/>
    </row>
    <row r="81" spans="1:6" x14ac:dyDescent="0.25">
      <c r="B81" s="43"/>
    </row>
    <row r="82" spans="1:6" x14ac:dyDescent="0.25"/>
    <row r="83" spans="1:6" x14ac:dyDescent="0.25">
      <c r="A83" s="46"/>
      <c r="B83" s="7" t="s">
        <v>11</v>
      </c>
      <c r="C83" s="7"/>
      <c r="D83" s="7"/>
      <c r="E83" s="7" t="s">
        <v>12</v>
      </c>
      <c r="F83" s="7"/>
    </row>
    <row r="84" spans="1:6" x14ac:dyDescent="0.25"/>
    <row r="85" spans="1:6" x14ac:dyDescent="0.25"/>
    <row r="86" spans="1:6" x14ac:dyDescent="0.25"/>
    <row r="87" spans="1:6" x14ac:dyDescent="0.25"/>
    <row r="88" spans="1:6" x14ac:dyDescent="0.25"/>
    <row r="89" spans="1:6" x14ac:dyDescent="0.25"/>
    <row r="90" spans="1:6" x14ac:dyDescent="0.25"/>
    <row r="91" spans="1:6" x14ac:dyDescent="0.25"/>
    <row r="92" spans="1:6" x14ac:dyDescent="0.25"/>
    <row r="93" spans="1:6" x14ac:dyDescent="0.25"/>
    <row r="94" spans="1:6" x14ac:dyDescent="0.25"/>
    <row r="95" spans="1:6" x14ac:dyDescent="0.25"/>
    <row r="96" spans="1: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</sheetData>
  <sheetProtection algorithmName="SHA-512" hashValue="N/1SVn1l3ajUApga6pgXOWf5g5IMeqP002Uc/V1u2OM91eHMtomiEMsw55LQh0bAImRWTe1xUedaYekS14Hl1Q==" saltValue="0zouuHrmIVOqkHUyItUE0w==" spinCount="100000" sheet="1" selectLockedCells="1"/>
  <mergeCells count="40">
    <mergeCell ref="B49:C49"/>
    <mergeCell ref="B50:C50"/>
    <mergeCell ref="B51:C51"/>
    <mergeCell ref="B46:C46"/>
    <mergeCell ref="B47:C47"/>
    <mergeCell ref="B48:C48"/>
    <mergeCell ref="B54:C54"/>
    <mergeCell ref="B73:C73"/>
    <mergeCell ref="B74:C74"/>
    <mergeCell ref="D80:E80"/>
    <mergeCell ref="B80:C80"/>
    <mergeCell ref="B72:C72"/>
    <mergeCell ref="B75:C75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9:C69"/>
    <mergeCell ref="B70:C70"/>
    <mergeCell ref="B71:C71"/>
    <mergeCell ref="B64:C64"/>
    <mergeCell ref="B65:C65"/>
    <mergeCell ref="B66:C66"/>
    <mergeCell ref="B67:C67"/>
    <mergeCell ref="B68:C68"/>
    <mergeCell ref="A45:B45"/>
    <mergeCell ref="A30:G30"/>
    <mergeCell ref="A43:D43"/>
    <mergeCell ref="A2:D2"/>
    <mergeCell ref="A4:B4"/>
    <mergeCell ref="D33:E33"/>
    <mergeCell ref="D34:E34"/>
    <mergeCell ref="D32:E32"/>
    <mergeCell ref="B27:E27"/>
    <mergeCell ref="B28:E28"/>
  </mergeCells>
  <phoneticPr fontId="2" type="noConversion"/>
  <conditionalFormatting sqref="F23 F32 F33 F34 D80">
    <cfRule type="expression" dxfId="1" priority="3">
      <formula>OR($E$8:$E$22=0)</formula>
    </cfRule>
  </conditionalFormatting>
  <conditionalFormatting sqref="E77 D80">
    <cfRule type="expression" dxfId="0" priority="2">
      <formula>OR($E$47:$E$75=0)</formula>
    </cfRule>
  </conditionalFormatting>
  <printOptions horizontalCentered="1"/>
  <pageMargins left="0.59055118110236227" right="0.59055118110236227" top="0.78740157480314965" bottom="0.74803149606299213" header="0.31496062992125984" footer="0.31496062992125984"/>
  <pageSetup paperSize="9" scale="85" orientation="portrait" r:id="rId1"/>
  <headerFooter>
    <oddHeader>&amp;C&amp;"-,Ležeče"&amp;9DARS d.d. - Odprti postopek
Razpisna dokumentacija - Servisiranje zimske in letne mehanizacije</oddHeader>
    <oddFooter>&amp;L&amp;"-,Ležeče"&amp;9Int. ev. št. naročila: 000180/2022 &amp;R&amp;"-,Ležeče"&amp;9&amp;P/&amp;N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http://schemas.openxmlformats.org/package/2006/metadata/core-properties"/>
    <ds:schemaRef ds:uri="http://www.w3.org/XML/1998/namespace"/>
    <ds:schemaRef ds:uri="639854af-1fbc-4523-a5f3-3615f7ec1e05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603071e3-d698-413a-9167-7b7e60856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mstevanovic</cp:lastModifiedBy>
  <cp:lastPrinted>2022-08-25T12:57:14Z</cp:lastPrinted>
  <dcterms:created xsi:type="dcterms:W3CDTF">2016-05-31T07:54:16Z</dcterms:created>
  <dcterms:modified xsi:type="dcterms:W3CDTF">2022-08-25T13:36:21Z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